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155"/>
  </bookViews>
  <sheets>
    <sheet name="Annexure 2" sheetId="1" r:id="rId1"/>
  </sheets>
  <calcPr calcId="152511"/>
</workbook>
</file>

<file path=xl/calcChain.xml><?xml version="1.0" encoding="utf-8"?>
<calcChain xmlns="http://schemas.openxmlformats.org/spreadsheetml/2006/main">
  <c r="N9" i="1" l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30" i="1"/>
  <c r="N31" i="1"/>
  <c r="N33" i="1"/>
  <c r="N34" i="1"/>
  <c r="N35" i="1"/>
  <c r="N36" i="1"/>
  <c r="N37" i="1"/>
  <c r="N38" i="1"/>
  <c r="N39" i="1"/>
  <c r="N41" i="1"/>
  <c r="N43" i="1"/>
  <c r="N44" i="1"/>
  <c r="N45" i="1"/>
  <c r="N46" i="1"/>
  <c r="N47" i="1"/>
  <c r="N52" i="1"/>
  <c r="N53" i="1"/>
  <c r="N57" i="1"/>
  <c r="N58" i="1"/>
  <c r="N8" i="1"/>
  <c r="N7" i="1"/>
</calcChain>
</file>

<file path=xl/sharedStrings.xml><?xml version="1.0" encoding="utf-8"?>
<sst xmlns="http://schemas.openxmlformats.org/spreadsheetml/2006/main" count="76" uniqueCount="73">
  <si>
    <t xml:space="preserve">Annexure 2 </t>
  </si>
  <si>
    <t>Bank wise Postion As on 30.09 2019</t>
  </si>
  <si>
    <t>Sr.no</t>
  </si>
  <si>
    <t xml:space="preserve"> NAME OF THE BANK</t>
  </si>
  <si>
    <t>Number of Branches in the District</t>
  </si>
  <si>
    <t>Total No. of PMJDY accounts opened (URBAN)</t>
  </si>
  <si>
    <t>Total No. of PMJDY accounts opened (RURAL)</t>
  </si>
  <si>
    <t xml:space="preserve">Total No. of PMJDY accounts opened </t>
  </si>
  <si>
    <t>Out of (1) No. of A/cs having  Zero Balance</t>
  </si>
  <si>
    <t xml:space="preserve">Out of (1) No. of Rupay Cards Issued </t>
  </si>
  <si>
    <t>Out of (3) No. of Rupay Cards activated.</t>
  </si>
  <si>
    <t>No. of A/cs seeded with Aadhaar</t>
  </si>
  <si>
    <t>No. of A/cs seeded with mobile</t>
  </si>
  <si>
    <t>% of Zero Balance Account</t>
  </si>
  <si>
    <t>%age of Rupay Card Issued</t>
  </si>
  <si>
    <t>%age of Rupay Card activated</t>
  </si>
  <si>
    <t>%age of Aadhaar seeded</t>
  </si>
  <si>
    <t>%age of Mobile seeded</t>
  </si>
  <si>
    <t>No. of Camps held for Distribution/Activation of Rupay Cards</t>
  </si>
  <si>
    <t>Number of Rupay Card/AEPS enabled machines working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</si>
  <si>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</si>
  <si>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</si>
  <si>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</si>
  <si>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</si>
  <si>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</si>
  <si>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</si>
  <si>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</si>
  <si>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</si>
  <si>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</si>
  <si>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</si>
  <si>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</si>
  <si>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</si>
  <si>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</si>
  <si>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</si>
  <si>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</si>
  <si>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</si>
  <si>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</si>
  <si>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</si>
  <si>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</si>
  <si>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</si>
  <si>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</si>
  <si>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</si>
  <si>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</si>
  <si>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</si>
  <si>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</si>
  <si>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</si>
  <si>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</si>
  <si>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</si>
  <si>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</si>
  <si>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</si>
  <si>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</si>
  <si>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</si>
  <si>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</si>
  <si>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</si>
  <si>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</si>
  <si>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</si>
  <si>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</si>
  <si>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</si>
  <si>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</si>
  <si>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</si>
  <si>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</si>
  <si>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</si>
  <si>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</si>
  <si>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</si>
  <si>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</si>
  <si>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0.00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</si>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</sst>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15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Tahom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4" fillId="2" borderId="1" xfId="0" applyFont="1" applyFill="1" applyBorder="1" applyAlignment="1">
      <alignment vertical="center"/>
    </xf>
    <xf numFmtId="0" fontId="3" fillId="0" borderId="2" xfId="0" applyFont="1" applyBorder="1" applyAlignment="1">
      <alignment vertical="top" wrapText="1"/>
    </xf>
    <xf numFmtId="0" fontId="7" fillId="2" borderId="3" xfId="0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8" fillId="0" borderId="0" xfId="0" applyFont="1"/>
    <xf numFmtId="0" fontId="8" fillId="0" borderId="5" xfId="0" applyFont="1" applyBorder="1"/>
    <xf numFmtId="0" fontId="8" fillId="0" borderId="5" xfId="0" applyFont="1" applyBorder="1"/>
    <xf numFmtId="0" fontId="8" fillId="2" borderId="0" xfId="0" applyFont="1" applyFill="1"/>
    <xf numFmtId="0" fontId="3" fillId="2" borderId="0" xfId="0" applyFont="1" applyFill="1"/>
    <xf numFmtId="0" fontId="8" fillId="0" borderId="5" xfId="0" applyFont="1" applyBorder="1"/>
    <xf numFmtId="0" fontId="2" fillId="0" borderId="2" xfId="0" applyFont="1" applyBorder="1" applyAlignment="1">
      <alignment horizontal="center" vertical="top"/>
    </xf>
    <xf numFmtId="0" fontId="4" fillId="0" borderId="5" xfId="0" applyFont="1" applyBorder="1" applyAlignment="1">
      <alignment horizontal="right"/>
    </xf>
    <xf numFmtId="2" fontId="4" fillId="0" borderId="5" xfId="0" applyNumberFormat="1" applyFont="1" applyBorder="1" applyAlignment="1">
      <alignment horizontal="right"/>
    </xf>
    <xf numFmtId="1" fontId="4" fillId="0" borderId="5" xfId="0" applyNumberFormat="1" applyFont="1" applyBorder="1" applyAlignment="1">
      <alignment horizontal="right"/>
    </xf>
    <xf numFmtId="0" fontId="9" fillId="0" borderId="5" xfId="0" applyFont="1" applyBorder="1" applyAlignment="1">
      <alignment horizontal="right"/>
    </xf>
    <xf numFmtId="2" fontId="9" fillId="0" borderId="5" xfId="0" applyNumberFormat="1" applyFont="1" applyBorder="1" applyAlignment="1">
      <alignment horizontal="right"/>
    </xf>
    <xf numFmtId="0" fontId="10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8"/>
  <sheetViews>
    <sheetView tabSelected="1" topLeftCell="G41" workbookViewId="0">
      <selection sqref="A1:R58"/>
    </sheetView>
  </sheetViews>
  <sheetFormatPr defaultRowHeight="15" x14ac:dyDescent="0.25"/>
  <cols>
    <col min="1" max="1" width="11.85546875" customWidth="1"/>
    <col min="2" max="2" width="25" customWidth="1"/>
    <col min="3" max="3" width="13.140625" hidden="1" customWidth="1"/>
    <col min="4" max="4" width="14.28515625" hidden="1" customWidth="1"/>
    <col min="5" max="5" width="0.140625" hidden="1" customWidth="1"/>
    <col min="6" max="6" width="17.42578125" customWidth="1"/>
    <col min="7" max="8" width="13.85546875" customWidth="1"/>
    <col min="9" max="9" width="15.5703125" customWidth="1"/>
    <col min="10" max="10" width="13.7109375" customWidth="1"/>
    <col min="11" max="11" width="13.85546875" customWidth="1"/>
    <col min="12" max="12" width="15.140625" customWidth="1"/>
    <col min="13" max="13" width="13" customWidth="1"/>
    <col min="14" max="14" width="12.28515625" customWidth="1"/>
    <col min="15" max="15" width="13.42578125" customWidth="1"/>
    <col min="16" max="16" width="13.28515625" customWidth="1"/>
    <col min="17" max="17" width="14.140625" customWidth="1"/>
    <col min="18" max="18" width="14.85546875" customWidth="1"/>
  </cols>
  <sheetData>
    <row r="1" spans="1:18" ht="18.75" x14ac:dyDescent="0.3">
      <c r="A1" s="13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9" t="s">
        <v>0</v>
      </c>
      <c r="R1" s="10"/>
    </row>
    <row r="2" spans="1:18" ht="23.25" x14ac:dyDescent="0.25">
      <c r="A2" s="13"/>
      <c r="B2" s="10"/>
      <c r="C2" s="1"/>
      <c r="D2" s="1"/>
      <c r="E2" s="1"/>
      <c r="F2" s="16" t="s">
        <v>1</v>
      </c>
      <c r="G2" s="16"/>
      <c r="H2" s="16"/>
      <c r="I2" s="16"/>
      <c r="J2" s="16"/>
      <c r="K2" s="2"/>
      <c r="L2" s="2"/>
      <c r="M2" s="1"/>
      <c r="N2" s="10"/>
      <c r="O2" s="10"/>
      <c r="P2" s="10"/>
      <c r="Q2" s="10"/>
      <c r="R2" s="10"/>
    </row>
    <row r="3" spans="1:18" x14ac:dyDescent="0.25">
      <c r="A3" s="13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</row>
    <row r="4" spans="1:18" ht="19.5" x14ac:dyDescent="0.3">
      <c r="A4" s="14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22.25" customHeight="1" x14ac:dyDescent="0.25">
      <c r="A5" s="4" t="s">
        <v>2</v>
      </c>
      <c r="B5" s="8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  <c r="M5" s="5" t="s">
        <v>14</v>
      </c>
      <c r="N5" s="5" t="s">
        <v>15</v>
      </c>
      <c r="O5" s="5" t="s">
        <v>16</v>
      </c>
      <c r="P5" s="5" t="s">
        <v>17</v>
      </c>
      <c r="Q5" s="22" t="s">
        <v>18</v>
      </c>
      <c r="R5" s="22" t="s">
        <v>19</v>
      </c>
    </row>
    <row r="6" spans="1:18" ht="15.75" x14ac:dyDescent="0.25">
      <c r="A6" s="6"/>
      <c r="B6" s="7"/>
      <c r="C6" s="6">
        <v>1</v>
      </c>
      <c r="D6" s="7">
        <v>2</v>
      </c>
      <c r="E6" s="7">
        <v>1</v>
      </c>
      <c r="F6" s="7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  <c r="N6" s="7">
        <v>9</v>
      </c>
      <c r="O6" s="7">
        <v>10</v>
      </c>
      <c r="P6" s="7">
        <v>11</v>
      </c>
      <c r="Q6" s="7">
        <v>12</v>
      </c>
      <c r="R6" s="7">
        <v>13</v>
      </c>
    </row>
    <row r="7" spans="1:18" ht="15.75" x14ac:dyDescent="0.25">
      <c r="A7" s="11">
        <v>1</v>
      </c>
      <c r="B7" s="11" t="s">
        <v>20</v>
      </c>
      <c r="C7" s="11">
        <v>0</v>
      </c>
      <c r="D7" s="11">
        <v>0</v>
      </c>
      <c r="E7" s="11">
        <v>0</v>
      </c>
      <c r="F7" s="20">
        <v>7558</v>
      </c>
      <c r="G7" s="20">
        <v>216</v>
      </c>
      <c r="H7" s="20">
        <v>5641</v>
      </c>
      <c r="I7" s="20">
        <v>4081</v>
      </c>
      <c r="J7" s="20">
        <v>7391</v>
      </c>
      <c r="K7" s="20">
        <v>5063</v>
      </c>
      <c r="L7" s="20">
        <v>2.86</v>
      </c>
      <c r="M7" s="20">
        <v>74.64</v>
      </c>
      <c r="N7" s="21">
        <f>I7/H7*100</f>
        <v>72.345328842403831</v>
      </c>
      <c r="O7" s="20">
        <v>97.79</v>
      </c>
      <c r="P7" s="20">
        <v>66.989999999999995</v>
      </c>
      <c r="Q7" s="20">
        <v>0</v>
      </c>
      <c r="R7" s="20">
        <v>22</v>
      </c>
    </row>
    <row r="8" spans="1:18" ht="15.75" x14ac:dyDescent="0.25">
      <c r="A8" s="11">
        <v>2</v>
      </c>
      <c r="B8" s="11" t="s">
        <v>21</v>
      </c>
      <c r="C8" s="11">
        <v>0</v>
      </c>
      <c r="D8" s="11">
        <v>0</v>
      </c>
      <c r="E8" s="11">
        <v>0</v>
      </c>
      <c r="F8" s="20">
        <v>3967</v>
      </c>
      <c r="G8" s="20">
        <v>247</v>
      </c>
      <c r="H8" s="20">
        <v>2688</v>
      </c>
      <c r="I8" s="20">
        <v>2368</v>
      </c>
      <c r="J8" s="20">
        <v>3307</v>
      </c>
      <c r="K8" s="20">
        <v>3715</v>
      </c>
      <c r="L8" s="20">
        <v>6.23</v>
      </c>
      <c r="M8" s="20">
        <v>67.760000000000005</v>
      </c>
      <c r="N8" s="21">
        <f>I8/H8*100</f>
        <v>88.095238095238088</v>
      </c>
      <c r="O8" s="20">
        <v>83.36</v>
      </c>
      <c r="P8" s="20">
        <v>93.65</v>
      </c>
      <c r="Q8" s="20">
        <v>2</v>
      </c>
      <c r="R8" s="20">
        <v>0</v>
      </c>
    </row>
    <row r="9" spans="1:18" ht="15.75" x14ac:dyDescent="0.25">
      <c r="A9" s="11">
        <v>3</v>
      </c>
      <c r="B9" s="11" t="s">
        <v>22</v>
      </c>
      <c r="C9" s="11">
        <v>0</v>
      </c>
      <c r="D9" s="11">
        <v>0</v>
      </c>
      <c r="E9" s="11">
        <v>0</v>
      </c>
      <c r="F9" s="20">
        <v>18055</v>
      </c>
      <c r="G9" s="20">
        <v>844</v>
      </c>
      <c r="H9" s="20">
        <v>12954</v>
      </c>
      <c r="I9" s="20">
        <v>7880</v>
      </c>
      <c r="J9" s="20">
        <v>16909</v>
      </c>
      <c r="K9" s="20">
        <v>14506</v>
      </c>
      <c r="L9" s="20">
        <v>4.67</v>
      </c>
      <c r="M9" s="20">
        <v>71.75</v>
      </c>
      <c r="N9" s="21">
        <f t="shared" ref="N9:N58" si="0">I9/H9*100</f>
        <v>60.830631465184503</v>
      </c>
      <c r="O9" s="20">
        <v>93.65</v>
      </c>
      <c r="P9" s="20">
        <v>80.34</v>
      </c>
      <c r="Q9" s="20">
        <v>8</v>
      </c>
      <c r="R9" s="20">
        <v>28</v>
      </c>
    </row>
    <row r="10" spans="1:18" ht="15.75" x14ac:dyDescent="0.25">
      <c r="A10" s="11">
        <v>4</v>
      </c>
      <c r="B10" s="11" t="s">
        <v>23</v>
      </c>
      <c r="C10" s="11">
        <v>0</v>
      </c>
      <c r="D10" s="11">
        <v>0</v>
      </c>
      <c r="E10" s="11">
        <v>0</v>
      </c>
      <c r="F10" s="20">
        <v>12385</v>
      </c>
      <c r="G10" s="20">
        <v>550</v>
      </c>
      <c r="H10" s="20">
        <v>12075</v>
      </c>
      <c r="I10" s="20">
        <v>12065</v>
      </c>
      <c r="J10" s="20">
        <v>12027</v>
      </c>
      <c r="K10" s="20">
        <v>12027</v>
      </c>
      <c r="L10" s="20">
        <v>4.4400000000000004</v>
      </c>
      <c r="M10" s="20">
        <v>97.5</v>
      </c>
      <c r="N10" s="21">
        <f t="shared" si="0"/>
        <v>99.917184265010349</v>
      </c>
      <c r="O10" s="20">
        <v>97.11</v>
      </c>
      <c r="P10" s="20">
        <v>97.11</v>
      </c>
      <c r="Q10" s="20">
        <v>0</v>
      </c>
      <c r="R10" s="20">
        <v>0</v>
      </c>
    </row>
    <row r="11" spans="1:18" ht="15.75" x14ac:dyDescent="0.25">
      <c r="A11" s="11">
        <v>5</v>
      </c>
      <c r="B11" s="11" t="s">
        <v>24</v>
      </c>
      <c r="C11" s="11">
        <v>0</v>
      </c>
      <c r="D11" s="11">
        <v>0</v>
      </c>
      <c r="E11" s="11">
        <v>0</v>
      </c>
      <c r="F11" s="20">
        <v>3577</v>
      </c>
      <c r="G11" s="20">
        <v>378</v>
      </c>
      <c r="H11" s="20">
        <v>2142</v>
      </c>
      <c r="I11" s="20">
        <v>1772</v>
      </c>
      <c r="J11" s="20">
        <v>3343</v>
      </c>
      <c r="K11" s="20">
        <v>3454</v>
      </c>
      <c r="L11" s="20">
        <v>10.57</v>
      </c>
      <c r="M11" s="20">
        <v>59.88</v>
      </c>
      <c r="N11" s="21">
        <f t="shared" si="0"/>
        <v>82.726423902894481</v>
      </c>
      <c r="O11" s="20">
        <v>93.46</v>
      </c>
      <c r="P11" s="20">
        <v>96.56</v>
      </c>
      <c r="Q11" s="20">
        <v>19</v>
      </c>
      <c r="R11" s="20">
        <v>0</v>
      </c>
    </row>
    <row r="12" spans="1:18" ht="15.75" x14ac:dyDescent="0.25">
      <c r="A12" s="11">
        <v>6</v>
      </c>
      <c r="B12" s="11" t="s">
        <v>25</v>
      </c>
      <c r="C12" s="11">
        <v>0</v>
      </c>
      <c r="D12" s="11">
        <v>0</v>
      </c>
      <c r="E12" s="11">
        <v>0</v>
      </c>
      <c r="F12" s="20">
        <v>13814</v>
      </c>
      <c r="G12" s="20">
        <v>842</v>
      </c>
      <c r="H12" s="20">
        <v>8601</v>
      </c>
      <c r="I12" s="20">
        <v>6227</v>
      </c>
      <c r="J12" s="20">
        <v>12165</v>
      </c>
      <c r="K12" s="20">
        <v>11380</v>
      </c>
      <c r="L12" s="20">
        <v>6.1</v>
      </c>
      <c r="M12" s="20">
        <v>62.26</v>
      </c>
      <c r="N12" s="21">
        <f t="shared" si="0"/>
        <v>72.398558307173587</v>
      </c>
      <c r="O12" s="20">
        <v>88.06</v>
      </c>
      <c r="P12" s="20">
        <v>82.38</v>
      </c>
      <c r="Q12" s="20">
        <v>10</v>
      </c>
      <c r="R12" s="20">
        <v>0</v>
      </c>
    </row>
    <row r="13" spans="1:18" ht="15.75" x14ac:dyDescent="0.25">
      <c r="A13" s="11">
        <v>7</v>
      </c>
      <c r="B13" s="11" t="s">
        <v>26</v>
      </c>
      <c r="C13" s="11">
        <v>0</v>
      </c>
      <c r="D13" s="11">
        <v>0</v>
      </c>
      <c r="E13" s="11">
        <v>0</v>
      </c>
      <c r="F13" s="20">
        <v>18634</v>
      </c>
      <c r="G13" s="20">
        <v>1079</v>
      </c>
      <c r="H13" s="20">
        <v>15101</v>
      </c>
      <c r="I13" s="20">
        <v>9064</v>
      </c>
      <c r="J13" s="20">
        <v>16062</v>
      </c>
      <c r="K13" s="20">
        <v>13084</v>
      </c>
      <c r="L13" s="20">
        <v>5.79</v>
      </c>
      <c r="M13" s="20">
        <v>81.040000000000006</v>
      </c>
      <c r="N13" s="21">
        <f t="shared" si="0"/>
        <v>60.022515065227466</v>
      </c>
      <c r="O13" s="20">
        <v>86.2</v>
      </c>
      <c r="P13" s="20">
        <v>70.22</v>
      </c>
      <c r="Q13" s="20">
        <v>0</v>
      </c>
      <c r="R13" s="20">
        <v>0</v>
      </c>
    </row>
    <row r="14" spans="1:18" ht="15.75" x14ac:dyDescent="0.25">
      <c r="A14" s="11">
        <v>8</v>
      </c>
      <c r="B14" s="11" t="s">
        <v>27</v>
      </c>
      <c r="C14" s="11">
        <v>0</v>
      </c>
      <c r="D14" s="11">
        <v>0</v>
      </c>
      <c r="E14" s="11">
        <v>0</v>
      </c>
      <c r="F14" s="20">
        <v>5102</v>
      </c>
      <c r="G14" s="20">
        <v>427</v>
      </c>
      <c r="H14" s="20">
        <v>4979</v>
      </c>
      <c r="I14" s="20">
        <v>4104</v>
      </c>
      <c r="J14" s="20">
        <v>4312</v>
      </c>
      <c r="K14" s="20">
        <v>4323</v>
      </c>
      <c r="L14" s="20">
        <v>8.3699999999999992</v>
      </c>
      <c r="M14" s="20">
        <v>97.59</v>
      </c>
      <c r="N14" s="21">
        <f t="shared" si="0"/>
        <v>82.426189997991557</v>
      </c>
      <c r="O14" s="20">
        <v>84.52</v>
      </c>
      <c r="P14" s="20">
        <v>84.73</v>
      </c>
      <c r="Q14" s="20">
        <v>0</v>
      </c>
      <c r="R14" s="20">
        <v>0</v>
      </c>
    </row>
    <row r="15" spans="1:18" ht="15.75" x14ac:dyDescent="0.25">
      <c r="A15" s="11">
        <v>9</v>
      </c>
      <c r="B15" s="11" t="s">
        <v>28</v>
      </c>
      <c r="C15" s="11">
        <v>0</v>
      </c>
      <c r="D15" s="11">
        <v>0</v>
      </c>
      <c r="E15" s="11">
        <v>0</v>
      </c>
      <c r="F15" s="20">
        <v>1916</v>
      </c>
      <c r="G15" s="20">
        <v>490</v>
      </c>
      <c r="H15" s="20">
        <v>1756</v>
      </c>
      <c r="I15" s="20">
        <v>1712</v>
      </c>
      <c r="J15" s="20">
        <v>1885</v>
      </c>
      <c r="K15" s="20">
        <v>1865</v>
      </c>
      <c r="L15" s="20">
        <v>25.57</v>
      </c>
      <c r="M15" s="20">
        <v>91.65</v>
      </c>
      <c r="N15" s="21">
        <f t="shared" si="0"/>
        <v>97.494305239179951</v>
      </c>
      <c r="O15" s="20">
        <v>98.38</v>
      </c>
      <c r="P15" s="20">
        <v>97.34</v>
      </c>
      <c r="Q15" s="20">
        <v>20</v>
      </c>
      <c r="R15" s="20">
        <v>0</v>
      </c>
    </row>
    <row r="16" spans="1:18" ht="15.75" x14ac:dyDescent="0.25">
      <c r="A16" s="11">
        <v>10</v>
      </c>
      <c r="B16" s="11" t="s">
        <v>29</v>
      </c>
      <c r="C16" s="11">
        <v>0</v>
      </c>
      <c r="D16" s="11">
        <v>0</v>
      </c>
      <c r="E16" s="11">
        <v>0</v>
      </c>
      <c r="F16" s="20">
        <v>8213</v>
      </c>
      <c r="G16" s="20">
        <v>102</v>
      </c>
      <c r="H16" s="20">
        <v>8213</v>
      </c>
      <c r="I16" s="20">
        <v>8105</v>
      </c>
      <c r="J16" s="20">
        <v>8127</v>
      </c>
      <c r="K16" s="20">
        <v>8210</v>
      </c>
      <c r="L16" s="20">
        <v>1.24</v>
      </c>
      <c r="M16" s="20">
        <v>100</v>
      </c>
      <c r="N16" s="21">
        <f t="shared" si="0"/>
        <v>98.685011567027885</v>
      </c>
      <c r="O16" s="20">
        <v>98.95</v>
      </c>
      <c r="P16" s="20">
        <v>99.96</v>
      </c>
      <c r="Q16" s="20">
        <v>22</v>
      </c>
      <c r="R16" s="20">
        <v>0</v>
      </c>
    </row>
    <row r="17" spans="1:18" ht="15.75" x14ac:dyDescent="0.25">
      <c r="A17" s="11">
        <v>11</v>
      </c>
      <c r="B17" s="11" t="s">
        <v>30</v>
      </c>
      <c r="C17" s="11">
        <v>0</v>
      </c>
      <c r="D17" s="11">
        <v>0</v>
      </c>
      <c r="E17" s="11">
        <v>0</v>
      </c>
      <c r="F17" s="20">
        <v>18784</v>
      </c>
      <c r="G17" s="20">
        <v>1374</v>
      </c>
      <c r="H17" s="20">
        <v>14977</v>
      </c>
      <c r="I17" s="20">
        <v>14871</v>
      </c>
      <c r="J17" s="20">
        <v>15399</v>
      </c>
      <c r="K17" s="20">
        <v>14885</v>
      </c>
      <c r="L17" s="20">
        <v>7.31</v>
      </c>
      <c r="M17" s="20">
        <v>79.73</v>
      </c>
      <c r="N17" s="21">
        <f t="shared" si="0"/>
        <v>99.292248113774448</v>
      </c>
      <c r="O17" s="20">
        <v>81.98</v>
      </c>
      <c r="P17" s="20">
        <v>79.239999999999995</v>
      </c>
      <c r="Q17" s="20">
        <v>117</v>
      </c>
      <c r="R17" s="20">
        <v>0</v>
      </c>
    </row>
    <row r="18" spans="1:18" ht="15.75" x14ac:dyDescent="0.25">
      <c r="A18" s="11">
        <v>12</v>
      </c>
      <c r="B18" s="11" t="s">
        <v>31</v>
      </c>
      <c r="C18" s="11">
        <v>0</v>
      </c>
      <c r="D18" s="11">
        <v>0</v>
      </c>
      <c r="E18" s="11">
        <v>0</v>
      </c>
      <c r="F18" s="20">
        <v>10978</v>
      </c>
      <c r="G18" s="20">
        <v>110</v>
      </c>
      <c r="H18" s="20">
        <v>8812</v>
      </c>
      <c r="I18" s="20">
        <v>8036</v>
      </c>
      <c r="J18" s="20">
        <v>7679</v>
      </c>
      <c r="K18" s="20">
        <v>7165</v>
      </c>
      <c r="L18" s="20">
        <v>1</v>
      </c>
      <c r="M18" s="20">
        <v>80.27</v>
      </c>
      <c r="N18" s="21">
        <f t="shared" si="0"/>
        <v>91.193826600090787</v>
      </c>
      <c r="O18" s="20">
        <v>69.95</v>
      </c>
      <c r="P18" s="20">
        <v>65.27</v>
      </c>
      <c r="Q18" s="20">
        <v>0</v>
      </c>
      <c r="R18" s="20">
        <v>0</v>
      </c>
    </row>
    <row r="19" spans="1:18" ht="15.75" x14ac:dyDescent="0.25">
      <c r="A19" s="11">
        <v>13</v>
      </c>
      <c r="B19" s="11" t="s">
        <v>32</v>
      </c>
      <c r="C19" s="11">
        <v>0</v>
      </c>
      <c r="D19" s="11">
        <v>0</v>
      </c>
      <c r="E19" s="11">
        <v>0</v>
      </c>
      <c r="F19" s="20">
        <v>35999</v>
      </c>
      <c r="G19" s="20">
        <v>0</v>
      </c>
      <c r="H19" s="20">
        <v>34695</v>
      </c>
      <c r="I19" s="20">
        <v>27428</v>
      </c>
      <c r="J19" s="20">
        <v>34976</v>
      </c>
      <c r="K19" s="20">
        <v>29940</v>
      </c>
      <c r="L19" s="20">
        <v>0</v>
      </c>
      <c r="M19" s="20">
        <v>96.38</v>
      </c>
      <c r="N19" s="21">
        <f t="shared" si="0"/>
        <v>79.054618821155785</v>
      </c>
      <c r="O19" s="20">
        <v>97.16</v>
      </c>
      <c r="P19" s="20">
        <v>83.17</v>
      </c>
      <c r="Q19" s="20">
        <v>126</v>
      </c>
      <c r="R19" s="20">
        <v>14</v>
      </c>
    </row>
    <row r="20" spans="1:18" ht="15.75" x14ac:dyDescent="0.25">
      <c r="A20" s="11">
        <v>14</v>
      </c>
      <c r="B20" s="11" t="s">
        <v>33</v>
      </c>
      <c r="C20" s="11">
        <v>0</v>
      </c>
      <c r="D20" s="11">
        <v>0</v>
      </c>
      <c r="E20" s="11">
        <v>0</v>
      </c>
      <c r="F20" s="20">
        <v>37652</v>
      </c>
      <c r="G20" s="20">
        <v>3986</v>
      </c>
      <c r="H20" s="20">
        <v>28321</v>
      </c>
      <c r="I20" s="20">
        <v>21691</v>
      </c>
      <c r="J20" s="20">
        <v>32044</v>
      </c>
      <c r="K20" s="20">
        <v>33870</v>
      </c>
      <c r="L20" s="20">
        <v>10.59</v>
      </c>
      <c r="M20" s="20">
        <v>75.22</v>
      </c>
      <c r="N20" s="21">
        <f t="shared" si="0"/>
        <v>76.589809681861524</v>
      </c>
      <c r="O20" s="20">
        <v>85.11</v>
      </c>
      <c r="P20" s="20">
        <v>89.96</v>
      </c>
      <c r="Q20" s="20">
        <v>43</v>
      </c>
      <c r="R20" s="20">
        <v>2553</v>
      </c>
    </row>
    <row r="21" spans="1:18" ht="15.75" x14ac:dyDescent="0.25">
      <c r="A21" s="11">
        <v>15</v>
      </c>
      <c r="B21" s="11" t="s">
        <v>34</v>
      </c>
      <c r="C21" s="11">
        <v>0</v>
      </c>
      <c r="D21" s="11">
        <v>0</v>
      </c>
      <c r="E21" s="11">
        <v>0</v>
      </c>
      <c r="F21" s="20">
        <v>2105</v>
      </c>
      <c r="G21" s="20">
        <v>321</v>
      </c>
      <c r="H21" s="20">
        <v>2062</v>
      </c>
      <c r="I21" s="20">
        <v>1922</v>
      </c>
      <c r="J21" s="20">
        <v>1956</v>
      </c>
      <c r="K21" s="20">
        <v>1969</v>
      </c>
      <c r="L21" s="20">
        <v>15.25</v>
      </c>
      <c r="M21" s="20">
        <v>97.96</v>
      </c>
      <c r="N21" s="21">
        <f t="shared" si="0"/>
        <v>93.210475266731336</v>
      </c>
      <c r="O21" s="20">
        <v>92.92</v>
      </c>
      <c r="P21" s="20">
        <v>93.54</v>
      </c>
      <c r="Q21" s="20">
        <v>0</v>
      </c>
      <c r="R21" s="20">
        <v>0</v>
      </c>
    </row>
    <row r="22" spans="1:18" ht="15.75" x14ac:dyDescent="0.25">
      <c r="A22" s="11">
        <v>16</v>
      </c>
      <c r="B22" s="11" t="s">
        <v>35</v>
      </c>
      <c r="C22" s="11">
        <v>0</v>
      </c>
      <c r="D22" s="11">
        <v>0</v>
      </c>
      <c r="E22" s="11">
        <v>0</v>
      </c>
      <c r="F22" s="20">
        <v>19177</v>
      </c>
      <c r="G22" s="20">
        <v>1417</v>
      </c>
      <c r="H22" s="20">
        <v>13949</v>
      </c>
      <c r="I22" s="20">
        <v>13173</v>
      </c>
      <c r="J22" s="20">
        <v>16058</v>
      </c>
      <c r="K22" s="20">
        <v>16118</v>
      </c>
      <c r="L22" s="20">
        <v>7.39</v>
      </c>
      <c r="M22" s="20">
        <v>72.739999999999995</v>
      </c>
      <c r="N22" s="21">
        <f t="shared" si="0"/>
        <v>94.436877195497885</v>
      </c>
      <c r="O22" s="20">
        <v>83.74</v>
      </c>
      <c r="P22" s="20">
        <v>84.05</v>
      </c>
      <c r="Q22" s="20">
        <v>12</v>
      </c>
      <c r="R22" s="20">
        <v>7</v>
      </c>
    </row>
    <row r="23" spans="1:18" ht="15.75" x14ac:dyDescent="0.25">
      <c r="A23" s="11">
        <v>17</v>
      </c>
      <c r="B23" s="11" t="s">
        <v>36</v>
      </c>
      <c r="C23" s="11">
        <v>0</v>
      </c>
      <c r="D23" s="11">
        <v>0</v>
      </c>
      <c r="E23" s="11">
        <v>0</v>
      </c>
      <c r="F23" s="20">
        <v>7731</v>
      </c>
      <c r="G23" s="20">
        <v>746</v>
      </c>
      <c r="H23" s="20">
        <v>6336</v>
      </c>
      <c r="I23" s="20">
        <v>6052</v>
      </c>
      <c r="J23" s="20">
        <v>7159</v>
      </c>
      <c r="K23" s="20">
        <v>6972</v>
      </c>
      <c r="L23" s="20">
        <v>9.65</v>
      </c>
      <c r="M23" s="20">
        <v>81.96</v>
      </c>
      <c r="N23" s="21">
        <f t="shared" si="0"/>
        <v>95.517676767676761</v>
      </c>
      <c r="O23" s="20">
        <v>92.6</v>
      </c>
      <c r="P23" s="20">
        <v>90.18</v>
      </c>
      <c r="Q23" s="20">
        <v>3</v>
      </c>
      <c r="R23" s="20">
        <v>0</v>
      </c>
    </row>
    <row r="24" spans="1:18" ht="15.75" x14ac:dyDescent="0.25">
      <c r="A24" s="11">
        <v>18</v>
      </c>
      <c r="B24" s="11" t="s">
        <v>37</v>
      </c>
      <c r="C24" s="11">
        <v>0</v>
      </c>
      <c r="D24" s="11">
        <v>0</v>
      </c>
      <c r="E24" s="11">
        <v>0</v>
      </c>
      <c r="F24" s="20">
        <v>5083</v>
      </c>
      <c r="G24" s="20">
        <v>620</v>
      </c>
      <c r="H24" s="20">
        <v>4944</v>
      </c>
      <c r="I24" s="20">
        <v>4855</v>
      </c>
      <c r="J24" s="20">
        <v>3245</v>
      </c>
      <c r="K24" s="20">
        <v>3937</v>
      </c>
      <c r="L24" s="20">
        <v>12.2</v>
      </c>
      <c r="M24" s="20">
        <v>97.27</v>
      </c>
      <c r="N24" s="21">
        <f t="shared" si="0"/>
        <v>98.199838187702269</v>
      </c>
      <c r="O24" s="20">
        <v>63.84</v>
      </c>
      <c r="P24" s="20">
        <v>77.45</v>
      </c>
      <c r="Q24" s="20">
        <v>32</v>
      </c>
      <c r="R24" s="20">
        <v>10</v>
      </c>
    </row>
    <row r="25" spans="1:18" s="10" customFormat="1" ht="15.75" x14ac:dyDescent="0.25">
      <c r="A25" s="15" t="s">
        <v>38</v>
      </c>
      <c r="B25" s="15"/>
      <c r="C25" s="12">
        <v>0</v>
      </c>
      <c r="D25" s="12">
        <v>0</v>
      </c>
      <c r="E25" s="12">
        <v>0</v>
      </c>
      <c r="F25" s="17">
        <v>230730</v>
      </c>
      <c r="G25" s="17">
        <v>13749</v>
      </c>
      <c r="H25" s="17">
        <v>188246</v>
      </c>
      <c r="I25" s="17">
        <v>155406</v>
      </c>
      <c r="J25" s="17">
        <v>204044</v>
      </c>
      <c r="K25" s="17">
        <v>192483</v>
      </c>
      <c r="L25" s="17">
        <v>5.96</v>
      </c>
      <c r="M25" s="17">
        <v>81.59</v>
      </c>
      <c r="N25" s="18">
        <f t="shared" si="0"/>
        <v>82.554742199037435</v>
      </c>
      <c r="O25" s="17">
        <v>88.43</v>
      </c>
      <c r="P25" s="17">
        <v>83.42</v>
      </c>
      <c r="Q25" s="17">
        <v>414</v>
      </c>
      <c r="R25" s="17">
        <v>2634</v>
      </c>
    </row>
    <row r="26" spans="1:18" ht="15.75" x14ac:dyDescent="0.25">
      <c r="A26" s="11">
        <v>19</v>
      </c>
      <c r="B26" s="11" t="s">
        <v>39</v>
      </c>
      <c r="C26" s="11">
        <v>0</v>
      </c>
      <c r="D26" s="11">
        <v>0</v>
      </c>
      <c r="E26" s="11">
        <v>0</v>
      </c>
      <c r="F26" s="20">
        <v>1724</v>
      </c>
      <c r="G26" s="20">
        <v>1216</v>
      </c>
      <c r="H26" s="20">
        <v>1696</v>
      </c>
      <c r="I26" s="20">
        <v>920</v>
      </c>
      <c r="J26" s="20">
        <v>1724</v>
      </c>
      <c r="K26" s="20">
        <v>1724</v>
      </c>
      <c r="L26" s="20">
        <v>70.53</v>
      </c>
      <c r="M26" s="20">
        <v>98.38</v>
      </c>
      <c r="N26" s="21">
        <f t="shared" si="0"/>
        <v>54.24528301886793</v>
      </c>
      <c r="O26" s="20">
        <v>100</v>
      </c>
      <c r="P26" s="20">
        <v>100</v>
      </c>
      <c r="Q26" s="20">
        <v>0</v>
      </c>
      <c r="R26" s="20">
        <v>0</v>
      </c>
    </row>
    <row r="27" spans="1:18" ht="15.75" x14ac:dyDescent="0.25">
      <c r="A27" s="11">
        <v>20</v>
      </c>
      <c r="B27" s="11" t="s">
        <v>40</v>
      </c>
      <c r="C27" s="11">
        <v>0</v>
      </c>
      <c r="D27" s="11">
        <v>0</v>
      </c>
      <c r="E27" s="11">
        <v>0</v>
      </c>
      <c r="F27" s="20">
        <v>1114</v>
      </c>
      <c r="G27" s="20">
        <v>255</v>
      </c>
      <c r="H27" s="20">
        <v>1005</v>
      </c>
      <c r="I27" s="20">
        <v>1005</v>
      </c>
      <c r="J27" s="20">
        <v>952</v>
      </c>
      <c r="K27" s="20">
        <v>1114</v>
      </c>
      <c r="L27" s="20">
        <v>22.89</v>
      </c>
      <c r="M27" s="20">
        <v>90.22</v>
      </c>
      <c r="N27" s="21">
        <f t="shared" si="0"/>
        <v>100</v>
      </c>
      <c r="O27" s="20">
        <v>85.46</v>
      </c>
      <c r="P27" s="20">
        <v>100</v>
      </c>
      <c r="Q27" s="20">
        <v>0</v>
      </c>
      <c r="R27" s="20">
        <v>0</v>
      </c>
    </row>
    <row r="28" spans="1:18" ht="15.75" x14ac:dyDescent="0.25">
      <c r="A28" s="11">
        <v>21</v>
      </c>
      <c r="B28" s="11" t="s">
        <v>41</v>
      </c>
      <c r="C28" s="11">
        <v>0</v>
      </c>
      <c r="D28" s="11">
        <v>0</v>
      </c>
      <c r="E28" s="11">
        <v>0</v>
      </c>
      <c r="F28" s="20">
        <v>0</v>
      </c>
      <c r="G28" s="20">
        <v>0</v>
      </c>
      <c r="H28" s="20">
        <v>2248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1">
        <f t="shared" si="0"/>
        <v>0</v>
      </c>
      <c r="O28" s="20">
        <v>0</v>
      </c>
      <c r="P28" s="20">
        <v>0</v>
      </c>
      <c r="Q28" s="20">
        <v>0</v>
      </c>
      <c r="R28" s="20">
        <v>0</v>
      </c>
    </row>
    <row r="29" spans="1:18" ht="15.75" x14ac:dyDescent="0.25">
      <c r="A29" s="11">
        <v>22</v>
      </c>
      <c r="B29" s="11" t="s">
        <v>42</v>
      </c>
      <c r="C29" s="11">
        <v>0</v>
      </c>
      <c r="D29" s="11">
        <v>0</v>
      </c>
      <c r="E29" s="11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1"/>
      <c r="O29" s="20">
        <v>0</v>
      </c>
      <c r="P29" s="20">
        <v>0</v>
      </c>
      <c r="Q29" s="20">
        <v>0</v>
      </c>
      <c r="R29" s="20">
        <v>0</v>
      </c>
    </row>
    <row r="30" spans="1:18" ht="15.75" x14ac:dyDescent="0.25">
      <c r="A30" s="11">
        <v>23</v>
      </c>
      <c r="B30" s="11" t="s">
        <v>43</v>
      </c>
      <c r="C30" s="11">
        <v>0</v>
      </c>
      <c r="D30" s="11">
        <v>0</v>
      </c>
      <c r="E30" s="11">
        <v>0</v>
      </c>
      <c r="F30" s="20">
        <v>95</v>
      </c>
      <c r="G30" s="20">
        <v>51</v>
      </c>
      <c r="H30" s="20">
        <v>95</v>
      </c>
      <c r="I30" s="20">
        <v>57</v>
      </c>
      <c r="J30" s="20">
        <v>95</v>
      </c>
      <c r="K30" s="20">
        <v>50</v>
      </c>
      <c r="L30" s="20">
        <v>53.68</v>
      </c>
      <c r="M30" s="20">
        <v>100</v>
      </c>
      <c r="N30" s="21">
        <f t="shared" si="0"/>
        <v>60</v>
      </c>
      <c r="O30" s="20">
        <v>100</v>
      </c>
      <c r="P30" s="20">
        <v>52.63</v>
      </c>
      <c r="Q30" s="20">
        <v>0</v>
      </c>
      <c r="R30" s="20">
        <v>0</v>
      </c>
    </row>
    <row r="31" spans="1:18" ht="15.75" x14ac:dyDescent="0.25">
      <c r="A31" s="11">
        <v>24</v>
      </c>
      <c r="B31" s="11" t="s">
        <v>44</v>
      </c>
      <c r="C31" s="11">
        <v>0</v>
      </c>
      <c r="D31" s="11">
        <v>0</v>
      </c>
      <c r="E31" s="11">
        <v>0</v>
      </c>
      <c r="F31" s="20">
        <v>179</v>
      </c>
      <c r="G31" s="20">
        <v>37</v>
      </c>
      <c r="H31" s="20">
        <v>118</v>
      </c>
      <c r="I31" s="20">
        <v>76</v>
      </c>
      <c r="J31" s="20">
        <v>133</v>
      </c>
      <c r="K31" s="20">
        <v>179</v>
      </c>
      <c r="L31" s="20">
        <v>20.67</v>
      </c>
      <c r="M31" s="20">
        <v>65.92</v>
      </c>
      <c r="N31" s="21">
        <f t="shared" si="0"/>
        <v>64.406779661016941</v>
      </c>
      <c r="O31" s="20">
        <v>74.3</v>
      </c>
      <c r="P31" s="20">
        <v>100</v>
      </c>
      <c r="Q31" s="20">
        <v>0</v>
      </c>
      <c r="R31" s="20">
        <v>0</v>
      </c>
    </row>
    <row r="32" spans="1:18" ht="15.75" x14ac:dyDescent="0.25">
      <c r="A32" s="11">
        <v>25</v>
      </c>
      <c r="B32" s="11" t="s">
        <v>45</v>
      </c>
      <c r="C32" s="11">
        <v>0</v>
      </c>
      <c r="D32" s="11">
        <v>0</v>
      </c>
      <c r="E32" s="11">
        <v>0</v>
      </c>
      <c r="F32" s="20">
        <v>90</v>
      </c>
      <c r="G32" s="20">
        <v>60</v>
      </c>
      <c r="H32" s="20">
        <v>0</v>
      </c>
      <c r="I32" s="20">
        <v>0</v>
      </c>
      <c r="J32" s="20">
        <v>57</v>
      </c>
      <c r="K32" s="20">
        <v>82</v>
      </c>
      <c r="L32" s="20">
        <v>66.67</v>
      </c>
      <c r="M32" s="20">
        <v>0</v>
      </c>
      <c r="N32" s="21"/>
      <c r="O32" s="20">
        <v>63.33</v>
      </c>
      <c r="P32" s="20">
        <v>91.11</v>
      </c>
      <c r="Q32" s="20">
        <v>0</v>
      </c>
      <c r="R32" s="20">
        <v>0</v>
      </c>
    </row>
    <row r="33" spans="1:18" ht="15.75" x14ac:dyDescent="0.25">
      <c r="A33" s="11">
        <v>26</v>
      </c>
      <c r="B33" s="11" t="s">
        <v>46</v>
      </c>
      <c r="C33" s="11">
        <v>0</v>
      </c>
      <c r="D33" s="11">
        <v>0</v>
      </c>
      <c r="E33" s="11">
        <v>0</v>
      </c>
      <c r="F33" s="20">
        <v>215</v>
      </c>
      <c r="G33" s="20">
        <v>30</v>
      </c>
      <c r="H33" s="20">
        <v>210</v>
      </c>
      <c r="I33" s="20">
        <v>210</v>
      </c>
      <c r="J33" s="20">
        <v>210</v>
      </c>
      <c r="K33" s="20">
        <v>210</v>
      </c>
      <c r="L33" s="20">
        <v>13.95</v>
      </c>
      <c r="M33" s="20">
        <v>97.67</v>
      </c>
      <c r="N33" s="21">
        <f t="shared" si="0"/>
        <v>100</v>
      </c>
      <c r="O33" s="20">
        <v>97.67</v>
      </c>
      <c r="P33" s="20">
        <v>97.67</v>
      </c>
      <c r="Q33" s="20">
        <v>0</v>
      </c>
      <c r="R33" s="20">
        <v>0</v>
      </c>
    </row>
    <row r="34" spans="1:18" ht="15.75" x14ac:dyDescent="0.25">
      <c r="A34" s="11">
        <v>27</v>
      </c>
      <c r="B34" s="11" t="s">
        <v>47</v>
      </c>
      <c r="C34" s="11">
        <v>0</v>
      </c>
      <c r="D34" s="11">
        <v>0</v>
      </c>
      <c r="E34" s="11">
        <v>0</v>
      </c>
      <c r="F34" s="20">
        <v>2082</v>
      </c>
      <c r="G34" s="20">
        <v>775</v>
      </c>
      <c r="H34" s="20">
        <v>2082</v>
      </c>
      <c r="I34" s="20">
        <v>1312</v>
      </c>
      <c r="J34" s="20">
        <v>1407</v>
      </c>
      <c r="K34" s="20">
        <v>2071</v>
      </c>
      <c r="L34" s="20">
        <v>37.22</v>
      </c>
      <c r="M34" s="20">
        <v>100</v>
      </c>
      <c r="N34" s="21">
        <f t="shared" si="0"/>
        <v>63.016330451488955</v>
      </c>
      <c r="O34" s="20">
        <v>67.58</v>
      </c>
      <c r="P34" s="20">
        <v>99.47</v>
      </c>
      <c r="Q34" s="20">
        <v>0</v>
      </c>
      <c r="R34" s="20">
        <v>0</v>
      </c>
    </row>
    <row r="35" spans="1:18" ht="15.75" x14ac:dyDescent="0.25">
      <c r="A35" s="11">
        <v>28</v>
      </c>
      <c r="B35" s="11" t="s">
        <v>48</v>
      </c>
      <c r="C35" s="11">
        <v>0</v>
      </c>
      <c r="D35" s="11">
        <v>0</v>
      </c>
      <c r="E35" s="11">
        <v>0</v>
      </c>
      <c r="F35" s="20">
        <v>4823</v>
      </c>
      <c r="G35" s="20">
        <v>2023</v>
      </c>
      <c r="H35" s="20">
        <v>4823</v>
      </c>
      <c r="I35" s="20">
        <v>4822</v>
      </c>
      <c r="J35" s="20">
        <v>3724</v>
      </c>
      <c r="K35" s="20">
        <v>0</v>
      </c>
      <c r="L35" s="20">
        <v>41.94</v>
      </c>
      <c r="M35" s="20">
        <v>100</v>
      </c>
      <c r="N35" s="21">
        <f t="shared" si="0"/>
        <v>99.979266017001862</v>
      </c>
      <c r="O35" s="20">
        <v>77.209999999999994</v>
      </c>
      <c r="P35" s="20">
        <v>0</v>
      </c>
      <c r="Q35" s="20">
        <v>0</v>
      </c>
      <c r="R35" s="20">
        <v>0</v>
      </c>
    </row>
    <row r="36" spans="1:18" ht="15.75" x14ac:dyDescent="0.25">
      <c r="A36" s="11">
        <v>29</v>
      </c>
      <c r="B36" s="11" t="s">
        <v>49</v>
      </c>
      <c r="C36" s="11">
        <v>0</v>
      </c>
      <c r="D36" s="11">
        <v>0</v>
      </c>
      <c r="E36" s="11">
        <v>0</v>
      </c>
      <c r="F36" s="20">
        <v>2572</v>
      </c>
      <c r="G36" s="20">
        <v>50</v>
      </c>
      <c r="H36" s="20">
        <v>2314</v>
      </c>
      <c r="I36" s="20">
        <v>1792</v>
      </c>
      <c r="J36" s="20">
        <v>1967</v>
      </c>
      <c r="K36" s="20">
        <v>1913</v>
      </c>
      <c r="L36" s="20">
        <v>1.94</v>
      </c>
      <c r="M36" s="20">
        <v>89.97</v>
      </c>
      <c r="N36" s="21">
        <f t="shared" si="0"/>
        <v>77.441659464131376</v>
      </c>
      <c r="O36" s="20">
        <v>76.48</v>
      </c>
      <c r="P36" s="20">
        <v>74.38</v>
      </c>
      <c r="Q36" s="20">
        <v>6</v>
      </c>
      <c r="R36" s="20">
        <v>19</v>
      </c>
    </row>
    <row r="37" spans="1:18" ht="15.75" x14ac:dyDescent="0.25">
      <c r="A37" s="11">
        <v>30</v>
      </c>
      <c r="B37" s="11" t="s">
        <v>50</v>
      </c>
      <c r="C37" s="11">
        <v>0</v>
      </c>
      <c r="D37" s="11">
        <v>0</v>
      </c>
      <c r="E37" s="11">
        <v>0</v>
      </c>
      <c r="F37" s="20">
        <v>491</v>
      </c>
      <c r="G37" s="20">
        <v>50</v>
      </c>
      <c r="H37" s="20">
        <v>464</v>
      </c>
      <c r="I37" s="20">
        <v>395</v>
      </c>
      <c r="J37" s="20">
        <v>483</v>
      </c>
      <c r="K37" s="20">
        <v>491</v>
      </c>
      <c r="L37" s="20">
        <v>10.18</v>
      </c>
      <c r="M37" s="20">
        <v>94.5</v>
      </c>
      <c r="N37" s="21">
        <f t="shared" si="0"/>
        <v>85.129310344827587</v>
      </c>
      <c r="O37" s="20">
        <v>98.37</v>
      </c>
      <c r="P37" s="20">
        <v>100</v>
      </c>
      <c r="Q37" s="20">
        <v>0</v>
      </c>
      <c r="R37" s="20">
        <v>0</v>
      </c>
    </row>
    <row r="38" spans="1:18" ht="15.75" x14ac:dyDescent="0.25">
      <c r="A38" s="11">
        <v>31</v>
      </c>
      <c r="B38" s="11" t="s">
        <v>51</v>
      </c>
      <c r="C38" s="11">
        <v>0</v>
      </c>
      <c r="D38" s="11">
        <v>0</v>
      </c>
      <c r="E38" s="11">
        <v>0</v>
      </c>
      <c r="F38" s="20">
        <v>50</v>
      </c>
      <c r="G38" s="20">
        <v>0</v>
      </c>
      <c r="H38" s="20">
        <v>50</v>
      </c>
      <c r="I38" s="20">
        <v>50</v>
      </c>
      <c r="J38" s="20">
        <v>50</v>
      </c>
      <c r="K38" s="20">
        <v>50</v>
      </c>
      <c r="L38" s="20">
        <v>0</v>
      </c>
      <c r="M38" s="20">
        <v>100</v>
      </c>
      <c r="N38" s="21">
        <f t="shared" si="0"/>
        <v>100</v>
      </c>
      <c r="O38" s="20">
        <v>100</v>
      </c>
      <c r="P38" s="20">
        <v>100</v>
      </c>
      <c r="Q38" s="20">
        <v>4</v>
      </c>
      <c r="R38" s="20">
        <v>35</v>
      </c>
    </row>
    <row r="39" spans="1:18" ht="15.75" x14ac:dyDescent="0.25">
      <c r="A39" s="11">
        <v>32</v>
      </c>
      <c r="B39" s="11" t="s">
        <v>52</v>
      </c>
      <c r="C39" s="11">
        <v>0</v>
      </c>
      <c r="D39" s="11">
        <v>0</v>
      </c>
      <c r="E39" s="11">
        <v>0</v>
      </c>
      <c r="F39" s="20">
        <v>229</v>
      </c>
      <c r="G39" s="20">
        <v>30</v>
      </c>
      <c r="H39" s="20">
        <v>209</v>
      </c>
      <c r="I39" s="20">
        <v>209</v>
      </c>
      <c r="J39" s="20">
        <v>225</v>
      </c>
      <c r="K39" s="20">
        <v>225</v>
      </c>
      <c r="L39" s="20">
        <v>13.1</v>
      </c>
      <c r="M39" s="20">
        <v>91.27</v>
      </c>
      <c r="N39" s="21">
        <f t="shared" si="0"/>
        <v>100</v>
      </c>
      <c r="O39" s="20">
        <v>98.25</v>
      </c>
      <c r="P39" s="20">
        <v>98.25</v>
      </c>
      <c r="Q39" s="20">
        <v>0</v>
      </c>
      <c r="R39" s="20">
        <v>0</v>
      </c>
    </row>
    <row r="40" spans="1:18" ht="15.75" x14ac:dyDescent="0.25">
      <c r="A40" s="11">
        <v>33</v>
      </c>
      <c r="B40" s="11" t="s">
        <v>53</v>
      </c>
      <c r="C40" s="11">
        <v>0</v>
      </c>
      <c r="D40" s="11">
        <v>0</v>
      </c>
      <c r="E40" s="11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0">
        <v>0</v>
      </c>
      <c r="N40" s="21"/>
      <c r="O40" s="20">
        <v>0</v>
      </c>
      <c r="P40" s="20">
        <v>0</v>
      </c>
      <c r="Q40" s="20">
        <v>5</v>
      </c>
      <c r="R40" s="20">
        <v>22</v>
      </c>
    </row>
    <row r="41" spans="1:18" ht="15.75" x14ac:dyDescent="0.25">
      <c r="A41" s="11">
        <v>34</v>
      </c>
      <c r="B41" s="11" t="s">
        <v>54</v>
      </c>
      <c r="C41" s="11">
        <v>0</v>
      </c>
      <c r="D41" s="11">
        <v>0</v>
      </c>
      <c r="E41" s="11">
        <v>0</v>
      </c>
      <c r="F41" s="20">
        <v>475</v>
      </c>
      <c r="G41" s="20">
        <v>220</v>
      </c>
      <c r="H41" s="20">
        <v>474</v>
      </c>
      <c r="I41" s="20">
        <v>197</v>
      </c>
      <c r="J41" s="20">
        <v>312</v>
      </c>
      <c r="K41" s="20">
        <v>475</v>
      </c>
      <c r="L41" s="20">
        <v>46.32</v>
      </c>
      <c r="M41" s="20">
        <v>99.79</v>
      </c>
      <c r="N41" s="21">
        <f t="shared" si="0"/>
        <v>41.561181434599156</v>
      </c>
      <c r="O41" s="20">
        <v>65.680000000000007</v>
      </c>
      <c r="P41" s="20">
        <v>100</v>
      </c>
      <c r="Q41" s="20">
        <v>0</v>
      </c>
      <c r="R41" s="20">
        <v>0</v>
      </c>
    </row>
    <row r="42" spans="1:18" ht="15.75" x14ac:dyDescent="0.25">
      <c r="A42" s="11">
        <v>35</v>
      </c>
      <c r="B42" s="11" t="s">
        <v>55</v>
      </c>
      <c r="C42" s="11">
        <v>0</v>
      </c>
      <c r="D42" s="11">
        <v>0</v>
      </c>
      <c r="E42" s="11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  <c r="K42" s="20">
        <v>0</v>
      </c>
      <c r="L42" s="20">
        <v>0</v>
      </c>
      <c r="M42" s="20">
        <v>0</v>
      </c>
      <c r="N42" s="21"/>
      <c r="O42" s="20">
        <v>0</v>
      </c>
      <c r="P42" s="20">
        <v>0</v>
      </c>
      <c r="Q42" s="20">
        <v>0</v>
      </c>
      <c r="R42" s="20">
        <v>0</v>
      </c>
    </row>
    <row r="43" spans="1:18" ht="15.75" x14ac:dyDescent="0.25">
      <c r="A43" s="11">
        <v>36</v>
      </c>
      <c r="B43" s="11" t="s">
        <v>56</v>
      </c>
      <c r="C43" s="11">
        <v>0</v>
      </c>
      <c r="D43" s="11">
        <v>0</v>
      </c>
      <c r="E43" s="11">
        <v>0</v>
      </c>
      <c r="F43" s="20">
        <v>691</v>
      </c>
      <c r="G43" s="20">
        <v>210</v>
      </c>
      <c r="H43" s="20">
        <v>555</v>
      </c>
      <c r="I43" s="20">
        <v>526</v>
      </c>
      <c r="J43" s="20">
        <v>552</v>
      </c>
      <c r="K43" s="20">
        <v>672</v>
      </c>
      <c r="L43" s="20">
        <v>30.39</v>
      </c>
      <c r="M43" s="20">
        <v>80.319999999999993</v>
      </c>
      <c r="N43" s="21">
        <f t="shared" si="0"/>
        <v>94.77477477477477</v>
      </c>
      <c r="O43" s="20">
        <v>79.88</v>
      </c>
      <c r="P43" s="20">
        <v>97.25</v>
      </c>
      <c r="Q43" s="20">
        <v>0</v>
      </c>
      <c r="R43" s="20">
        <v>0</v>
      </c>
    </row>
    <row r="44" spans="1:18" ht="15.75" x14ac:dyDescent="0.25">
      <c r="A44" s="11">
        <v>37</v>
      </c>
      <c r="B44" s="11" t="s">
        <v>57</v>
      </c>
      <c r="C44" s="11">
        <v>0</v>
      </c>
      <c r="D44" s="11">
        <v>0</v>
      </c>
      <c r="E44" s="11">
        <v>0</v>
      </c>
      <c r="F44" s="20">
        <v>22</v>
      </c>
      <c r="G44" s="20">
        <v>2</v>
      </c>
      <c r="H44" s="20">
        <v>22</v>
      </c>
      <c r="I44" s="20">
        <v>22</v>
      </c>
      <c r="J44" s="20">
        <v>18</v>
      </c>
      <c r="K44" s="20">
        <v>22</v>
      </c>
      <c r="L44" s="20">
        <v>9.09</v>
      </c>
      <c r="M44" s="20">
        <v>100</v>
      </c>
      <c r="N44" s="21">
        <f t="shared" si="0"/>
        <v>100</v>
      </c>
      <c r="O44" s="20">
        <v>81.819999999999993</v>
      </c>
      <c r="P44" s="20">
        <v>100</v>
      </c>
      <c r="Q44" s="20">
        <v>0</v>
      </c>
      <c r="R44" s="20">
        <v>0</v>
      </c>
    </row>
    <row r="45" spans="1:18" ht="15.75" x14ac:dyDescent="0.25">
      <c r="A45" s="11">
        <v>38</v>
      </c>
      <c r="B45" s="11" t="s">
        <v>58</v>
      </c>
      <c r="C45" s="11">
        <v>0</v>
      </c>
      <c r="D45" s="11">
        <v>0</v>
      </c>
      <c r="E45" s="11">
        <v>0</v>
      </c>
      <c r="F45" s="20">
        <v>13</v>
      </c>
      <c r="G45" s="20">
        <v>4</v>
      </c>
      <c r="H45" s="20">
        <v>11</v>
      </c>
      <c r="I45" s="20">
        <v>10</v>
      </c>
      <c r="J45" s="20">
        <v>13</v>
      </c>
      <c r="K45" s="20">
        <v>13</v>
      </c>
      <c r="L45" s="20">
        <v>30.77</v>
      </c>
      <c r="M45" s="20">
        <v>84.62</v>
      </c>
      <c r="N45" s="21">
        <f t="shared" si="0"/>
        <v>90.909090909090907</v>
      </c>
      <c r="O45" s="20">
        <v>100</v>
      </c>
      <c r="P45" s="20">
        <v>100</v>
      </c>
      <c r="Q45" s="20">
        <v>0</v>
      </c>
      <c r="R45" s="20">
        <v>0</v>
      </c>
    </row>
    <row r="46" spans="1:18" s="10" customFormat="1" ht="15.75" x14ac:dyDescent="0.25">
      <c r="A46" s="15" t="s">
        <v>59</v>
      </c>
      <c r="B46" s="15"/>
      <c r="C46" s="12">
        <v>0</v>
      </c>
      <c r="D46" s="12">
        <v>0</v>
      </c>
      <c r="E46" s="12">
        <v>0</v>
      </c>
      <c r="F46" s="17">
        <v>14865</v>
      </c>
      <c r="G46" s="17">
        <v>5013</v>
      </c>
      <c r="H46" s="17">
        <v>16376</v>
      </c>
      <c r="I46" s="17">
        <v>11603</v>
      </c>
      <c r="J46" s="17">
        <v>11922</v>
      </c>
      <c r="K46" s="17">
        <v>9291</v>
      </c>
      <c r="L46" s="17">
        <v>33.72</v>
      </c>
      <c r="M46" s="17">
        <v>110.16</v>
      </c>
      <c r="N46" s="18">
        <f t="shared" si="0"/>
        <v>70.853688324377146</v>
      </c>
      <c r="O46" s="17">
        <v>80.2</v>
      </c>
      <c r="P46" s="17">
        <v>62.5</v>
      </c>
      <c r="Q46" s="17">
        <v>15</v>
      </c>
      <c r="R46" s="17">
        <v>76</v>
      </c>
    </row>
    <row r="47" spans="1:18" s="10" customFormat="1" ht="15.75" x14ac:dyDescent="0.25">
      <c r="A47" s="15" t="s">
        <v>60</v>
      </c>
      <c r="B47" s="15"/>
      <c r="C47" s="12">
        <v>0</v>
      </c>
      <c r="D47" s="12">
        <v>0</v>
      </c>
      <c r="E47" s="12">
        <v>0</v>
      </c>
      <c r="F47" s="17">
        <v>245595</v>
      </c>
      <c r="G47" s="17">
        <v>18762</v>
      </c>
      <c r="H47" s="17">
        <v>204622</v>
      </c>
      <c r="I47" s="17">
        <v>167009</v>
      </c>
      <c r="J47" s="17">
        <v>215966</v>
      </c>
      <c r="K47" s="17">
        <v>201774</v>
      </c>
      <c r="L47" s="17">
        <v>7.64</v>
      </c>
      <c r="M47" s="17">
        <v>83.32</v>
      </c>
      <c r="N47" s="18">
        <f t="shared" si="0"/>
        <v>81.618301062446847</v>
      </c>
      <c r="O47" s="17">
        <v>87.94</v>
      </c>
      <c r="P47" s="17">
        <v>82.16</v>
      </c>
      <c r="Q47" s="17">
        <v>429</v>
      </c>
      <c r="R47" s="17">
        <v>2710</v>
      </c>
    </row>
    <row r="48" spans="1:18" ht="15.75" x14ac:dyDescent="0.25">
      <c r="A48" s="11">
        <v>39</v>
      </c>
      <c r="B48" s="11" t="s">
        <v>61</v>
      </c>
      <c r="C48" s="11">
        <v>0</v>
      </c>
      <c r="D48" s="11">
        <v>0</v>
      </c>
      <c r="E48" s="11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0">
        <v>0</v>
      </c>
      <c r="N48" s="21"/>
      <c r="O48" s="20">
        <v>0</v>
      </c>
      <c r="P48" s="20">
        <v>0</v>
      </c>
      <c r="Q48" s="20">
        <v>0</v>
      </c>
      <c r="R48" s="20">
        <v>0</v>
      </c>
    </row>
    <row r="49" spans="1:18" ht="15.75" x14ac:dyDescent="0.25">
      <c r="A49" s="11">
        <v>40</v>
      </c>
      <c r="B49" s="11" t="s">
        <v>62</v>
      </c>
      <c r="C49" s="11">
        <v>0</v>
      </c>
      <c r="D49" s="11">
        <v>0</v>
      </c>
      <c r="E49" s="11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0">
        <v>0</v>
      </c>
      <c r="N49" s="21"/>
      <c r="O49" s="20">
        <v>0</v>
      </c>
      <c r="P49" s="20">
        <v>0</v>
      </c>
      <c r="Q49" s="20">
        <v>0</v>
      </c>
      <c r="R49" s="20">
        <v>0</v>
      </c>
    </row>
    <row r="50" spans="1:18" ht="15.75" x14ac:dyDescent="0.25">
      <c r="A50" s="11">
        <v>41</v>
      </c>
      <c r="B50" s="11" t="s">
        <v>63</v>
      </c>
      <c r="C50" s="11">
        <v>0</v>
      </c>
      <c r="D50" s="11">
        <v>0</v>
      </c>
      <c r="E50" s="11">
        <v>0</v>
      </c>
      <c r="F50" s="20">
        <v>0</v>
      </c>
      <c r="G50" s="20">
        <v>0</v>
      </c>
      <c r="H50" s="20">
        <v>0</v>
      </c>
      <c r="I50" s="20">
        <v>0</v>
      </c>
      <c r="J50" s="20">
        <v>0</v>
      </c>
      <c r="K50" s="20">
        <v>0</v>
      </c>
      <c r="L50" s="20">
        <v>0</v>
      </c>
      <c r="M50" s="20">
        <v>0</v>
      </c>
      <c r="N50" s="21"/>
      <c r="O50" s="20">
        <v>0</v>
      </c>
      <c r="P50" s="20">
        <v>0</v>
      </c>
      <c r="Q50" s="20">
        <v>0</v>
      </c>
      <c r="R50" s="20">
        <v>0</v>
      </c>
    </row>
    <row r="51" spans="1:18" s="10" customFormat="1" ht="15.75" x14ac:dyDescent="0.25">
      <c r="A51" s="15" t="s">
        <v>64</v>
      </c>
      <c r="B51" s="15"/>
      <c r="C51" s="12">
        <v>0</v>
      </c>
      <c r="D51" s="12">
        <v>0</v>
      </c>
      <c r="E51" s="12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 t="s">
        <v>65</v>
      </c>
      <c r="M51" s="17" t="s">
        <v>65</v>
      </c>
      <c r="N51" s="18"/>
      <c r="O51" s="17" t="s">
        <v>65</v>
      </c>
      <c r="P51" s="17" t="s">
        <v>65</v>
      </c>
      <c r="Q51" s="17">
        <v>0</v>
      </c>
      <c r="R51" s="17">
        <v>0</v>
      </c>
    </row>
    <row r="52" spans="1:18" s="10" customFormat="1" ht="15.75" x14ac:dyDescent="0.25">
      <c r="A52" s="15" t="s">
        <v>66</v>
      </c>
      <c r="B52" s="15"/>
      <c r="C52" s="12">
        <v>0</v>
      </c>
      <c r="D52" s="12">
        <v>0</v>
      </c>
      <c r="E52" s="12">
        <v>0</v>
      </c>
      <c r="F52" s="17">
        <v>245595</v>
      </c>
      <c r="G52" s="17">
        <v>18762</v>
      </c>
      <c r="H52" s="17">
        <v>204622</v>
      </c>
      <c r="I52" s="17">
        <v>167009</v>
      </c>
      <c r="J52" s="17">
        <v>215966</v>
      </c>
      <c r="K52" s="17">
        <v>201774</v>
      </c>
      <c r="L52" s="17">
        <v>7.64</v>
      </c>
      <c r="M52" s="17">
        <v>83.32</v>
      </c>
      <c r="N52" s="18">
        <f t="shared" si="0"/>
        <v>81.618301062446847</v>
      </c>
      <c r="O52" s="17">
        <v>87.94</v>
      </c>
      <c r="P52" s="17">
        <v>82.16</v>
      </c>
      <c r="Q52" s="17">
        <v>429</v>
      </c>
      <c r="R52" s="17">
        <v>2710</v>
      </c>
    </row>
    <row r="53" spans="1:18" ht="15.75" x14ac:dyDescent="0.25">
      <c r="A53" s="11">
        <v>42</v>
      </c>
      <c r="B53" s="11" t="s">
        <v>67</v>
      </c>
      <c r="C53" s="11">
        <v>0</v>
      </c>
      <c r="D53" s="11">
        <v>0</v>
      </c>
      <c r="E53" s="11">
        <v>0</v>
      </c>
      <c r="F53" s="20">
        <v>1215</v>
      </c>
      <c r="G53" s="20">
        <v>219</v>
      </c>
      <c r="H53" s="20">
        <v>218</v>
      </c>
      <c r="I53" s="20">
        <v>218</v>
      </c>
      <c r="J53" s="20">
        <v>1088</v>
      </c>
      <c r="K53" s="20">
        <v>1085</v>
      </c>
      <c r="L53" s="20">
        <v>18.02</v>
      </c>
      <c r="M53" s="20">
        <v>17.940000000000001</v>
      </c>
      <c r="N53" s="21">
        <f t="shared" si="0"/>
        <v>100</v>
      </c>
      <c r="O53" s="20">
        <v>89.55</v>
      </c>
      <c r="P53" s="20">
        <v>89.3</v>
      </c>
      <c r="Q53" s="20">
        <v>4</v>
      </c>
      <c r="R53" s="20">
        <v>23</v>
      </c>
    </row>
    <row r="54" spans="1:18" ht="15.75" x14ac:dyDescent="0.25">
      <c r="A54" s="11">
        <v>43</v>
      </c>
      <c r="B54" s="11" t="s">
        <v>68</v>
      </c>
      <c r="C54" s="11">
        <v>0</v>
      </c>
      <c r="D54" s="11">
        <v>0</v>
      </c>
      <c r="E54" s="11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  <c r="K54" s="20">
        <v>0</v>
      </c>
      <c r="L54" s="20">
        <v>0</v>
      </c>
      <c r="M54" s="20">
        <v>0</v>
      </c>
      <c r="N54" s="21"/>
      <c r="O54" s="20">
        <v>0</v>
      </c>
      <c r="P54" s="20">
        <v>0</v>
      </c>
      <c r="Q54" s="20">
        <v>0</v>
      </c>
      <c r="R54" s="20">
        <v>0</v>
      </c>
    </row>
    <row r="55" spans="1:18" ht="15.75" x14ac:dyDescent="0.25">
      <c r="A55" s="11">
        <v>44</v>
      </c>
      <c r="B55" s="11" t="s">
        <v>69</v>
      </c>
      <c r="C55" s="11">
        <v>0</v>
      </c>
      <c r="D55" s="11">
        <v>0</v>
      </c>
      <c r="E55" s="11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0">
        <v>0</v>
      </c>
      <c r="N55" s="21"/>
      <c r="O55" s="20">
        <v>0</v>
      </c>
      <c r="P55" s="20">
        <v>0</v>
      </c>
      <c r="Q55" s="20">
        <v>0</v>
      </c>
      <c r="R55" s="20">
        <v>0</v>
      </c>
    </row>
    <row r="56" spans="1:18" ht="15.75" x14ac:dyDescent="0.25">
      <c r="A56" s="11">
        <v>45</v>
      </c>
      <c r="B56" s="11" t="s">
        <v>70</v>
      </c>
      <c r="C56" s="11">
        <v>0</v>
      </c>
      <c r="D56" s="11">
        <v>0</v>
      </c>
      <c r="E56" s="11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  <c r="K56" s="20">
        <v>0</v>
      </c>
      <c r="L56" s="20">
        <v>0</v>
      </c>
      <c r="M56" s="20">
        <v>0</v>
      </c>
      <c r="N56" s="21"/>
      <c r="O56" s="20">
        <v>0</v>
      </c>
      <c r="P56" s="20">
        <v>0</v>
      </c>
      <c r="Q56" s="20">
        <v>0</v>
      </c>
      <c r="R56" s="20">
        <v>0</v>
      </c>
    </row>
    <row r="57" spans="1:18" s="10" customFormat="1" ht="15.75" x14ac:dyDescent="0.25">
      <c r="A57" s="15" t="s">
        <v>71</v>
      </c>
      <c r="B57" s="15"/>
      <c r="C57" s="12">
        <v>0</v>
      </c>
      <c r="D57" s="12">
        <v>0</v>
      </c>
      <c r="E57" s="12">
        <v>0</v>
      </c>
      <c r="F57" s="17">
        <v>1215</v>
      </c>
      <c r="G57" s="17">
        <v>219</v>
      </c>
      <c r="H57" s="17">
        <v>218</v>
      </c>
      <c r="I57" s="17">
        <v>218</v>
      </c>
      <c r="J57" s="17">
        <v>1088</v>
      </c>
      <c r="K57" s="17">
        <v>1085</v>
      </c>
      <c r="L57" s="17">
        <v>18.02</v>
      </c>
      <c r="M57" s="17">
        <v>17.940000000000001</v>
      </c>
      <c r="N57" s="18">
        <f t="shared" si="0"/>
        <v>100</v>
      </c>
      <c r="O57" s="17">
        <v>89.55</v>
      </c>
      <c r="P57" s="17">
        <v>89.3</v>
      </c>
      <c r="Q57" s="17">
        <v>4</v>
      </c>
      <c r="R57" s="17">
        <v>23</v>
      </c>
    </row>
    <row r="58" spans="1:18" s="10" customFormat="1" ht="15.75" x14ac:dyDescent="0.25">
      <c r="A58" s="15" t="s">
        <v>72</v>
      </c>
      <c r="B58" s="15"/>
      <c r="C58" s="12">
        <v>0</v>
      </c>
      <c r="D58" s="12">
        <v>0</v>
      </c>
      <c r="E58" s="12">
        <v>0</v>
      </c>
      <c r="F58" s="17">
        <v>246810</v>
      </c>
      <c r="G58" s="17">
        <v>18981</v>
      </c>
      <c r="H58" s="17">
        <v>204840</v>
      </c>
      <c r="I58" s="17">
        <v>167227</v>
      </c>
      <c r="J58" s="17">
        <v>217054</v>
      </c>
      <c r="K58" s="17">
        <v>202859</v>
      </c>
      <c r="L58" s="17">
        <v>7.69</v>
      </c>
      <c r="M58" s="19">
        <v>83</v>
      </c>
      <c r="N58" s="18">
        <f t="shared" si="0"/>
        <v>81.637863698496389</v>
      </c>
      <c r="O58" s="17">
        <v>87.94</v>
      </c>
      <c r="P58" s="17">
        <v>82.19</v>
      </c>
      <c r="Q58" s="17">
        <v>433</v>
      </c>
      <c r="R58" s="17">
        <v>2733</v>
      </c>
    </row>
  </sheetData>
  <mergeCells count="8">
    <mergeCell ref="A52:B52"/>
    <mergeCell ref="A57:B57"/>
    <mergeCell ref="A58:B58"/>
    <mergeCell ref="F2:J2"/>
    <mergeCell ref="A25:B25"/>
    <mergeCell ref="A46:B46"/>
    <mergeCell ref="A47:B47"/>
    <mergeCell ref="A51:B51"/>
  </mergeCells>
  <pageMargins left="0.7" right="0.7" top="0.75" bottom="0.75" header="0.3" footer="0.3"/>
  <pageSetup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2019-11-11T06:14:19Z</dcterms:modified>
</cp:coreProperties>
</file>